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авочкина 6)1" sheetId="1" r:id="rId1"/>
    <sheet name="Лавочкина 6)1(2019)" sheetId="2" r:id="rId2"/>
    <sheet name="Лавочкина 6)1(2020)" sheetId="3" r:id="rId3"/>
    <sheet name="Лавочкина 6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'Лавочкина 6)1'!#REF!,'Лавочкина 6)1'!#REF!</definedName>
    <definedName name="Z_6E36EA37_049E_4FAE_B719_2847CD16F858_.wvu.Rows" localSheetId="0" hidden="1">'Лавочкина 6)1'!$42:$45</definedName>
    <definedName name="Z_73C0D023_21BD_4441_8EFA_957546C15799_.wvu.Cols" localSheetId="0" hidden="1">'Лавочкина 6)1'!#REF!,'Лавочкина 6)1'!#REF!</definedName>
    <definedName name="Z_73C0D023_21BD_4441_8EFA_957546C15799_.wvu.Rows" localSheetId="0" hidden="1">'Лавочкина 6)1'!$42:$45</definedName>
    <definedName name="_xlnm.Print_Area" localSheetId="0">'Лавочкина 6)1'!$A$1:$K$60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<sst xmlns="http://schemas.openxmlformats.org/spreadsheetml/2006/main" count="242" uniqueCount="78">
  <si>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</si>
  <si>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</si>
  <si>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</si>
  <si>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</si>
  <si>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</si>
  <si>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</si>
  <si>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</si>
  <si>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</si>
  <si>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</si>
  <si>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</si>
  <si>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</si>
  <si>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</si>
  <si>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</si>
  <si>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</si>
  <si>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</si>
  <si>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</si>
  <si>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</si>
  <si>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</si>
  <si>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</si>
  <si>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</si>
  <si>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</si>
  <si>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</si>
  <si>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</si>
  <si>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</si>
  <si>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</si>
  <si>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</si>
  <si>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</si>
  <si>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</si>
  <si>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</si>
  <si>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</si>
  <si>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</si>
  <si>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</si>
  <si>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</si>
  <si>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</si>
  <si>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</si>
  <si>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</si>
  <si>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</si>
  <si>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</si>
  <si>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6/1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</si>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</sst>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3">
          <cell r="W143">
            <v>15737.839234019861</v>
          </cell>
          <cell r="X143">
            <v>3240.8861572619849</v>
          </cell>
          <cell r="Y143">
            <v>43196.665300000008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Y143">
            <v>50857.224937126783</v>
          </cell>
          <cell r="BB143">
            <v>0</v>
          </cell>
          <cell r="BC143">
            <v>0</v>
          </cell>
          <cell r="CN143">
            <v>18425.630609793985</v>
          </cell>
          <cell r="CO143">
            <v>3776.4505363948874</v>
          </cell>
          <cell r="CP143">
            <v>2855.4484000000002</v>
          </cell>
          <cell r="DB143">
            <v>0</v>
          </cell>
          <cell r="DG143">
            <v>15737.647194274461</v>
          </cell>
          <cell r="DU143">
            <v>90018.569710309268</v>
          </cell>
          <cell r="DV143">
            <v>18810.488224442663</v>
          </cell>
          <cell r="DW143">
            <v>17109.906799999997</v>
          </cell>
          <cell r="EK143">
            <v>0</v>
          </cell>
          <cell r="EQ143">
            <v>71631.743261476076</v>
          </cell>
          <cell r="FB143">
            <v>163656.13269575336</v>
          </cell>
          <cell r="FC143">
            <v>33436.897002354301</v>
          </cell>
          <cell r="FD143">
            <v>1752.7577999999999</v>
          </cell>
          <cell r="FL143">
            <v>0</v>
          </cell>
          <cell r="FS143">
            <v>65990.268913979031</v>
          </cell>
          <cell r="FX143">
            <v>90127.703212624532</v>
          </cell>
          <cell r="FY143">
            <v>18382.975278626862</v>
          </cell>
          <cell r="FZ143">
            <v>0</v>
          </cell>
          <cell r="GG143">
            <v>34238.074800000002</v>
          </cell>
          <cell r="GL143">
            <v>28387.305080190592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3">
          <cell r="W143">
            <v>27950.167966494009</v>
          </cell>
          <cell r="X143">
            <v>8573.3044510237269</v>
          </cell>
          <cell r="Y143">
            <v>56638.639099999993</v>
          </cell>
          <cell r="AK143">
            <v>0</v>
          </cell>
          <cell r="AV143">
            <v>0</v>
          </cell>
          <cell r="AY143">
            <v>119223.11808271612</v>
          </cell>
          <cell r="BB143">
            <v>0</v>
          </cell>
          <cell r="BM143">
            <v>7786.8</v>
          </cell>
          <cell r="BN143">
            <v>0</v>
          </cell>
          <cell r="CN143">
            <v>21156.44004720981</v>
          </cell>
          <cell r="CO143">
            <v>6558.4964146350385</v>
          </cell>
          <cell r="CP143">
            <v>635.71600000000012</v>
          </cell>
          <cell r="DB143">
            <v>0</v>
          </cell>
          <cell r="DG143">
            <v>30583.325081327268</v>
          </cell>
          <cell r="DU143">
            <v>90362.233715725888</v>
          </cell>
          <cell r="DV143">
            <v>27857.792678660342</v>
          </cell>
          <cell r="DW143">
            <v>18505.618600000002</v>
          </cell>
          <cell r="EL143">
            <v>0</v>
          </cell>
          <cell r="EQ143">
            <v>63990.096631982036</v>
          </cell>
          <cell r="FB143">
            <v>162334.39326122607</v>
          </cell>
          <cell r="FC143">
            <v>83793.971945154859</v>
          </cell>
          <cell r="FD143">
            <v>300.85920000000004</v>
          </cell>
          <cell r="FL143">
            <v>0</v>
          </cell>
          <cell r="FS143">
            <v>62299.752918628321</v>
          </cell>
          <cell r="FX143">
            <v>90841.572141836819</v>
          </cell>
          <cell r="FY143">
            <v>57488.21142734609</v>
          </cell>
          <cell r="FZ143">
            <v>0</v>
          </cell>
          <cell r="GG143">
            <v>68142.415800000002</v>
          </cell>
          <cell r="GL143">
            <v>31244.661009026182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3">
          <cell r="W143">
            <v>24344.466010442815</v>
          </cell>
          <cell r="X143">
            <v>6192.8885601220945</v>
          </cell>
          <cell r="Y143">
            <v>62597.456900000012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Y143">
            <v>118378.58704532414</v>
          </cell>
          <cell r="BB143">
            <v>0</v>
          </cell>
          <cell r="BM143">
            <v>0</v>
          </cell>
          <cell r="CN143">
            <v>19170.498685873496</v>
          </cell>
          <cell r="CO143">
            <v>5942.8545926207835</v>
          </cell>
          <cell r="CP143">
            <v>3907.8303000000001</v>
          </cell>
          <cell r="DB143">
            <v>0</v>
          </cell>
          <cell r="DF143">
            <v>17460.236558911074</v>
          </cell>
          <cell r="DU143">
            <v>58012.909215410487</v>
          </cell>
          <cell r="DV143">
            <v>14914.438236948783</v>
          </cell>
          <cell r="DW143">
            <v>22089.596300000001</v>
          </cell>
          <cell r="EK143">
            <v>0</v>
          </cell>
          <cell r="EP143">
            <v>38610.885266133868</v>
          </cell>
          <cell r="FB143">
            <v>157358.72033364594</v>
          </cell>
          <cell r="FC143">
            <v>42344.412559174336</v>
          </cell>
          <cell r="FD143">
            <v>2352.5688</v>
          </cell>
          <cell r="FE143">
            <v>0</v>
          </cell>
          <cell r="FL143">
            <v>0</v>
          </cell>
          <cell r="FS143">
            <v>58849.244876455967</v>
          </cell>
          <cell r="FX143">
            <v>70842.515895136414</v>
          </cell>
          <cell r="FY143">
            <v>19468.721832081519</v>
          </cell>
          <cell r="FZ143">
            <v>591.6</v>
          </cell>
          <cell r="GG143">
            <v>13699.222200000002</v>
          </cell>
          <cell r="GL143">
            <v>23344.024979064521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3">
          <cell r="W143">
            <v>4014.7240877709601</v>
          </cell>
          <cell r="X143">
            <v>1045.0430947541536</v>
          </cell>
          <cell r="Y143">
            <v>3513.1652000000004</v>
          </cell>
          <cell r="AV143">
            <v>0</v>
          </cell>
          <cell r="AY143">
            <v>18669.399078303508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CN143">
            <v>20729.111310089844</v>
          </cell>
          <cell r="CO143">
            <v>5777.3528072063964</v>
          </cell>
          <cell r="CP143">
            <v>896.39869999999996</v>
          </cell>
          <cell r="DB143">
            <v>0</v>
          </cell>
          <cell r="DG143">
            <v>18708.998500018941</v>
          </cell>
          <cell r="DL143">
            <v>140184.23139999999</v>
          </cell>
          <cell r="DP143">
            <v>0</v>
          </cell>
          <cell r="DT143">
            <v>0</v>
          </cell>
          <cell r="DU143">
            <v>42582.587877140577</v>
          </cell>
          <cell r="DV143">
            <v>9981.0390929539426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32851.289249999994</v>
          </cell>
          <cell r="EJ143">
            <v>0</v>
          </cell>
          <cell r="EP143">
            <v>15937.142337021882</v>
          </cell>
          <cell r="EU143">
            <v>208351.43999999994</v>
          </cell>
          <cell r="EW143">
            <v>1576.83645</v>
          </cell>
          <cell r="EY143">
            <v>256106.88999999996</v>
          </cell>
          <cell r="FA143">
            <v>143.95259999999999</v>
          </cell>
          <cell r="FL143">
            <v>6029.9999999999991</v>
          </cell>
          <cell r="FS143">
            <v>0</v>
          </cell>
          <cell r="FV143">
            <v>157683.30000000002</v>
          </cell>
          <cell r="FZ143">
            <v>555.01499999999999</v>
          </cell>
          <cell r="GG143">
            <v>9415.793099999999</v>
          </cell>
          <cell r="GL14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2804697.32</v>
      </c>
      <c r="F9" s="17">
        <f t="shared" ref="F9:G9" si="0">SUM(F10:F14)</f>
        <v>2712285.19</v>
      </c>
      <c r="G9" s="17">
        <f t="shared" si="0"/>
        <v>533295.64</v>
      </c>
    </row>
    <row r="10" spans="1:7" ht="13.2" customHeight="1" x14ac:dyDescent="0.3">
      <c r="A10" s="50" t="s">
        <v>9</v>
      </c>
      <c r="B10" s="51"/>
      <c r="C10" s="51"/>
      <c r="D10" s="52"/>
      <c r="E10" s="18">
        <v>1365568.36</v>
      </c>
      <c r="F10" s="18">
        <v>1273017.3899999999</v>
      </c>
      <c r="G10" s="19">
        <v>339601.91</v>
      </c>
    </row>
    <row r="11" spans="1:7" ht="14.4" customHeight="1" x14ac:dyDescent="0.3">
      <c r="A11" s="50" t="s">
        <v>10</v>
      </c>
      <c r="B11" s="51"/>
      <c r="C11" s="51"/>
      <c r="D11" s="52"/>
      <c r="E11" s="18">
        <v>541099.24</v>
      </c>
      <c r="F11" s="18">
        <v>552425.91</v>
      </c>
      <c r="G11" s="19">
        <v>62505.4</v>
      </c>
    </row>
    <row r="12" spans="1:7" ht="13.95" customHeight="1" x14ac:dyDescent="0.3">
      <c r="A12" s="50" t="s">
        <v>11</v>
      </c>
      <c r="B12" s="51"/>
      <c r="C12" s="51"/>
      <c r="D12" s="52"/>
      <c r="E12" s="18">
        <v>143674.07</v>
      </c>
      <c r="F12" s="18">
        <v>141673.09</v>
      </c>
      <c r="G12" s="19">
        <v>17592.27</v>
      </c>
    </row>
    <row r="13" spans="1:7" ht="13.5" customHeight="1" x14ac:dyDescent="0.3">
      <c r="A13" s="50" t="s">
        <v>12</v>
      </c>
      <c r="B13" s="51"/>
      <c r="C13" s="51"/>
      <c r="D13" s="52"/>
      <c r="E13" s="18">
        <v>152316.5</v>
      </c>
      <c r="F13" s="18">
        <v>150915.29999999999</v>
      </c>
      <c r="G13" s="19">
        <v>17948.05</v>
      </c>
    </row>
    <row r="14" spans="1:7" ht="14.4" customHeight="1" x14ac:dyDescent="0.3">
      <c r="A14" s="43" t="s">
        <v>13</v>
      </c>
      <c r="B14" s="43"/>
      <c r="C14" s="43"/>
      <c r="D14" s="43"/>
      <c r="E14" s="18">
        <v>602039.15</v>
      </c>
      <c r="F14" s="18">
        <v>594253.5</v>
      </c>
      <c r="G14" s="19">
        <v>95648.01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1410664.1500000001</v>
      </c>
      <c r="F15" s="17">
        <f t="shared" ref="F15:G15" si="1">SUM(F16:F19)</f>
        <v>1361481.4199999997</v>
      </c>
      <c r="G15" s="17">
        <f t="shared" si="1"/>
        <v>222668.2</v>
      </c>
    </row>
    <row r="16" spans="1:7" ht="33.6" customHeight="1" x14ac:dyDescent="0.3">
      <c r="A16" s="56" t="s">
        <v>43</v>
      </c>
      <c r="B16" s="57"/>
      <c r="C16" s="57"/>
      <c r="D16" s="58"/>
      <c r="E16" s="18">
        <v>1316083.3500000001</v>
      </c>
      <c r="F16" s="18">
        <v>1267560.92</v>
      </c>
      <c r="G16" s="19">
        <v>212262.99</v>
      </c>
    </row>
    <row r="17" spans="1:13" ht="15.6" x14ac:dyDescent="0.3">
      <c r="A17" s="43" t="s">
        <v>44</v>
      </c>
      <c r="B17" s="43"/>
      <c r="C17" s="43"/>
      <c r="D17" s="43"/>
      <c r="E17" s="18">
        <v>14742.49</v>
      </c>
      <c r="F17" s="18">
        <v>17380.16</v>
      </c>
      <c r="G17" s="19">
        <v>-129.4</v>
      </c>
    </row>
    <row r="18" spans="1:13" ht="15.6" x14ac:dyDescent="0.3">
      <c r="A18" s="43" t="s">
        <v>45</v>
      </c>
      <c r="B18" s="43"/>
      <c r="C18" s="43"/>
      <c r="D18" s="43"/>
      <c r="E18" s="18">
        <v>8096.82</v>
      </c>
      <c r="F18" s="18">
        <v>7742.93</v>
      </c>
      <c r="G18" s="19">
        <v>1076.4100000000001</v>
      </c>
    </row>
    <row r="19" spans="1:13" ht="15.6" x14ac:dyDescent="0.3">
      <c r="A19" s="43" t="s">
        <v>46</v>
      </c>
      <c r="B19" s="43"/>
      <c r="C19" s="43"/>
      <c r="D19" s="43"/>
      <c r="E19" s="18">
        <v>71741.490000000005</v>
      </c>
      <c r="F19" s="18">
        <v>68797.41</v>
      </c>
      <c r="G19" s="19">
        <v>9458.2000000000007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8482.32</v>
      </c>
      <c r="F20" s="36">
        <f t="shared" ref="F20:G20" si="2">F21</f>
        <v>8224.0499999999993</v>
      </c>
      <c r="G20" s="36">
        <f t="shared" si="2"/>
        <v>1603.76</v>
      </c>
    </row>
    <row r="21" spans="1:13" ht="15.6" x14ac:dyDescent="0.3">
      <c r="A21" s="43" t="s">
        <v>15</v>
      </c>
      <c r="B21" s="43"/>
      <c r="C21" s="43"/>
      <c r="D21" s="43"/>
      <c r="E21" s="18">
        <v>8482.32</v>
      </c>
      <c r="F21" s="18">
        <v>8224.0499999999993</v>
      </c>
      <c r="G21" s="19">
        <v>1603.76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66" t="s">
        <v>52</v>
      </c>
      <c r="B24" s="66"/>
      <c r="C24" s="66"/>
      <c r="D24" s="66"/>
      <c r="E24" s="66"/>
      <c r="F24" s="18">
        <v>52583.985595130827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113032.61562840863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нар'!W143</f>
        <v>15737.839234019861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нар'!X143</f>
        <v>3240.8861572619849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нар'!Y143</f>
        <v>43196.665300000008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нар'!AA143+'[1]УК ВР декабрь нар'!AB143+'[1]УК ВР декабрь нар'!AC143+'[1]УК ВР декабрь нар'!AD143+'[1]УК ВР декабрь нар'!AE143+'[1]УК ВР декабрь нар'!AF143+'[1]УК ВР декабрь нар'!AG143+'[1]УК ВР декабрь нар'!AH143+'[1]УК ВР декабрь нар'!AJ143+'[1]УК ВР декабрь нар'!AL143+'[1]УК ВР декабрь нар'!AN143+'[1]УК ВР декабрь нар'!AO143+'[1]УК ВР декабрь нар'!AP143+'[1]УК ВР декабрь нар'!AQ143+'[1]УК ВР декабрь нар'!AR143+'[1]УК ВР декабрь нар'!AT143</f>
        <v>0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нар'!AY143</f>
        <v>50857.224937126783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SUM(F34:F38)+197466.66</f>
        <v>435832.54473669134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нар'!CN143+'[1]УК ВР декабрь нар'!DU143</f>
        <v>108444.20032010325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нар'!CO143+'[1]УК ВР декабрь нар'!DV143</f>
        <v>22586.938760837551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нар'!CP143+'[1]УК ВР декабрь нар'!DW143</f>
        <v>19965.355199999998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нар'!AI143+'[1]УК ВР декабрь нар'!AJ143+'[1]УК ВР декабрь нар'!AS143+'[1]УК ВР декабрь нар'!BC143+'[1]УК ВР декабрь нар'!DB143+'[1]УК ВР декабрь нар'!EK143+'[1]УК ВР декабрь нар'!AM143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нар'!DG143+'[1]УК ВР декабрь нар'!EQ143</f>
        <v>87369.390455750545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SUM(F40:F48)+112640.95</f>
        <v>548613.06478352868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нар'!FB143+'[1]УК ВР декабрь нар'!FX143</f>
        <v>253783.83590837789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нар'!FC143+'[1]УК ВР декабрь нар'!FY143</f>
        <v>51819.872280981159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нар'!FD143+'[1]УК ВР декабрь нар'!FZ143</f>
        <v>1752.7577999999999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нар'!GG143+'[1]УК ВР декабрь нар'!FL143+'[1]УК ВР декабрь нар'!BB143+'[1]УК ВР декабрь нар'!AK143</f>
        <v>34238.074800000002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нар'!FS143+'[1]УК ВР декабрь нар'!GL143</f>
        <v>94377.573994169623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1097478.2251486287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204493.68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112067.49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92426.19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1301971.9051486286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1316083.3500000001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1267560.92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66695.430446502287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6)1'!A2:G2</f>
        <v>перед собственниками дома по адресу: ул. Лавочкина 6/1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6)1'!G6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6)1'!G8</f>
        <v>задолженность с нарастающим итогом с -01.03.2011г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2954401.8699999996</v>
      </c>
      <c r="F9" s="17">
        <f t="shared" ref="F9:G9" si="0">SUM(F10:F15)</f>
        <v>2933568.7</v>
      </c>
      <c r="G9" s="17">
        <f t="shared" si="0"/>
        <v>554128.81000000006</v>
      </c>
    </row>
    <row r="10" spans="1:7" ht="15.6" x14ac:dyDescent="0.3">
      <c r="A10" s="50" t="s">
        <v>9</v>
      </c>
      <c r="B10" s="51"/>
      <c r="C10" s="51"/>
      <c r="D10" s="52"/>
      <c r="E10" s="18">
        <v>1297698.6499999999</v>
      </c>
      <c r="F10" s="18">
        <v>1342927.84</v>
      </c>
      <c r="G10" s="19">
        <v>294372.71999999997</v>
      </c>
    </row>
    <row r="11" spans="1:7" ht="15.6" x14ac:dyDescent="0.3">
      <c r="A11" s="50" t="s">
        <v>10</v>
      </c>
      <c r="B11" s="51"/>
      <c r="C11" s="51"/>
      <c r="D11" s="52"/>
      <c r="E11" s="18">
        <v>535850.04</v>
      </c>
      <c r="F11" s="18">
        <v>522965.2</v>
      </c>
      <c r="G11" s="19">
        <v>75390.240000000005</v>
      </c>
    </row>
    <row r="12" spans="1:7" ht="15.6" x14ac:dyDescent="0.3">
      <c r="A12" s="50" t="s">
        <v>11</v>
      </c>
      <c r="B12" s="51"/>
      <c r="C12" s="51"/>
      <c r="D12" s="52"/>
      <c r="E12" s="18">
        <v>143617.39000000001</v>
      </c>
      <c r="F12" s="18">
        <v>139393.03</v>
      </c>
      <c r="G12" s="19">
        <v>21816.63</v>
      </c>
    </row>
    <row r="13" spans="1:7" ht="15.6" x14ac:dyDescent="0.3">
      <c r="A13" s="50" t="s">
        <v>12</v>
      </c>
      <c r="B13" s="51"/>
      <c r="C13" s="51"/>
      <c r="D13" s="52"/>
      <c r="E13" s="18">
        <v>150582.03</v>
      </c>
      <c r="F13" s="18">
        <v>147033.20000000001</v>
      </c>
      <c r="G13" s="19">
        <v>21496.880000000001</v>
      </c>
    </row>
    <row r="14" spans="1:7" ht="15.6" x14ac:dyDescent="0.3">
      <c r="A14" s="43" t="s">
        <v>13</v>
      </c>
      <c r="B14" s="43"/>
      <c r="C14" s="43"/>
      <c r="D14" s="43"/>
      <c r="E14" s="18">
        <v>587750.53</v>
      </c>
      <c r="F14" s="18">
        <v>567912.22</v>
      </c>
      <c r="G14" s="19">
        <v>115486.32</v>
      </c>
    </row>
    <row r="15" spans="1:7" ht="15.6" x14ac:dyDescent="0.3">
      <c r="A15" s="50" t="s">
        <v>68</v>
      </c>
      <c r="B15" s="51"/>
      <c r="C15" s="51"/>
      <c r="D15" s="52"/>
      <c r="E15" s="18">
        <v>238903.23</v>
      </c>
      <c r="F15" s="18">
        <v>213337.21</v>
      </c>
      <c r="G15" s="19">
        <v>25566.02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1358595.8699999999</v>
      </c>
      <c r="F16" s="17">
        <f>SUM(F17:F20)</f>
        <v>1353506.92</v>
      </c>
      <c r="G16" s="17">
        <f>SUM(G17:G20)</f>
        <v>227757.15000000002</v>
      </c>
    </row>
    <row r="17" spans="1:12" ht="15.6" x14ac:dyDescent="0.3">
      <c r="A17" s="95" t="s">
        <v>43</v>
      </c>
      <c r="B17" s="96"/>
      <c r="C17" s="96"/>
      <c r="D17" s="97"/>
      <c r="E17" s="18">
        <v>1210916.72</v>
      </c>
      <c r="F17" s="18">
        <v>1219758.02</v>
      </c>
      <c r="G17" s="19">
        <v>203421.69</v>
      </c>
    </row>
    <row r="18" spans="1:12" ht="15.6" x14ac:dyDescent="0.3">
      <c r="A18" s="43" t="s">
        <v>55</v>
      </c>
      <c r="B18" s="43"/>
      <c r="C18" s="43"/>
      <c r="D18" s="43"/>
      <c r="E18" s="18">
        <v>28978.99</v>
      </c>
      <c r="F18" s="18">
        <v>24276.959999999999</v>
      </c>
      <c r="G18" s="19">
        <v>4572.63</v>
      </c>
    </row>
    <row r="19" spans="1:12" ht="15.6" x14ac:dyDescent="0.3">
      <c r="A19" s="43" t="s">
        <v>56</v>
      </c>
      <c r="B19" s="43"/>
      <c r="C19" s="43"/>
      <c r="D19" s="43"/>
      <c r="E19" s="18">
        <v>8659.67</v>
      </c>
      <c r="F19" s="18">
        <v>8512.23</v>
      </c>
      <c r="G19" s="19">
        <v>1223.8499999999999</v>
      </c>
    </row>
    <row r="20" spans="1:12" ht="15.6" x14ac:dyDescent="0.3">
      <c r="A20" s="43" t="s">
        <v>57</v>
      </c>
      <c r="B20" s="43"/>
      <c r="C20" s="43"/>
      <c r="D20" s="43"/>
      <c r="E20" s="18">
        <v>110040.49</v>
      </c>
      <c r="F20" s="18">
        <v>100959.71</v>
      </c>
      <c r="G20" s="19">
        <v>18538.98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4948.0200000000004</v>
      </c>
      <c r="F21" s="17">
        <f>SUM(F22)</f>
        <v>5878.15</v>
      </c>
      <c r="G21" s="17">
        <f>SUM(G22)</f>
        <v>676.63</v>
      </c>
    </row>
    <row r="22" spans="1:12" ht="15.6" x14ac:dyDescent="0.3">
      <c r="A22" s="43" t="s">
        <v>15</v>
      </c>
      <c r="B22" s="43"/>
      <c r="C22" s="43"/>
      <c r="D22" s="43"/>
      <c r="E22" s="18">
        <v>4948.0200000000004</v>
      </c>
      <c r="F22" s="18">
        <v>5878.15</v>
      </c>
      <c r="G22" s="19">
        <v>676.63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'Лавочкина 6)1'!F58</f>
        <v>66695.430446502287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212385.22960023384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нар'!W143</f>
        <v>27950.167966494009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нар'!X143</f>
        <v>8573.3044510237269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нар'!Y143</f>
        <v>56638.639099999993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нар'!AV143+'[2]УК ВР декабрь нар'!BN143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нар'!AY143</f>
        <v>119223.11808271612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SUM(F35:F39)+207761.71</f>
        <v>475198.22916954034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нар'!CN143+'[2]УК ВР декабрь нар'!DU143</f>
        <v>111518.67376293569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нар'!CO143+'[2]УК ВР декабрь нар'!DV143</f>
        <v>34416.289093295381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нар'!CP143+'[2]УК ВР декабрь нар'!DW143</f>
        <v>19141.334600000002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нар'!BM143+'[2]УК ВР декабрь нар'!DB143+'[2]УК ВР декабрь нар'!EL143</f>
        <v>7786.8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нар'!DG143+'[2]УК ВР декабрь нар'!EQ143</f>
        <v>94573.421713309304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556445.83770321833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нар'!FB143+'[2]УК ВР декабрь нар'!FX143</f>
        <v>253175.96540306287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нар'!FC143+'[2]УК ВР декабрь нар'!FY143</f>
        <v>141282.18337250093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нар'!FD143+'[2]УК ВР декабрь нар'!FZ143</f>
        <v>300.85920000000004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нар'!GG143+'[2]УК ВР декабрь нар'!FL143+'[2]УК ВР декабрь нар'!BB143+'[2]УК ВР декабрь нар'!AK143</f>
        <v>68142.415800000002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нар'!FS143+'[2]УК ВР декабрь нар'!GL143</f>
        <v>93544.413927654503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1244029.2964729925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218219.78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113159.74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105060.04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1462249.0764729925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1210916.72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1219758.02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-184636.92602649028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6)1'!A2:G2</f>
        <v>перед собственниками дома по адресу: ул. Лавочкина 6/1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6)1'!G6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6)1'!G8</f>
        <v>задолженность с нарастающим итогом с -01.03.2011г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2416045.3400000003</v>
      </c>
      <c r="F9" s="17">
        <f t="shared" ref="F9:G9" si="0">SUM(F10:F15)</f>
        <v>2633169.9399999995</v>
      </c>
      <c r="G9" s="17">
        <f t="shared" si="0"/>
        <v>337004.20999999996</v>
      </c>
    </row>
    <row r="10" spans="1:7" ht="15.6" x14ac:dyDescent="0.3">
      <c r="A10" s="50" t="s">
        <v>9</v>
      </c>
      <c r="B10" s="51"/>
      <c r="C10" s="51"/>
      <c r="D10" s="52"/>
      <c r="E10" s="18">
        <v>862671.84</v>
      </c>
      <c r="F10" s="18">
        <v>1050845.8999999999</v>
      </c>
      <c r="G10" s="19">
        <v>106198.66</v>
      </c>
    </row>
    <row r="11" spans="1:7" ht="15.6" x14ac:dyDescent="0.3">
      <c r="A11" s="50" t="s">
        <v>10</v>
      </c>
      <c r="B11" s="51"/>
      <c r="C11" s="51"/>
      <c r="D11" s="52"/>
      <c r="E11" s="18">
        <v>488165.7</v>
      </c>
      <c r="F11" s="18">
        <v>509742.99</v>
      </c>
      <c r="G11" s="19">
        <v>53812.95</v>
      </c>
    </row>
    <row r="12" spans="1:7" ht="15.6" x14ac:dyDescent="0.3">
      <c r="A12" s="50" t="s">
        <v>11</v>
      </c>
      <c r="B12" s="51"/>
      <c r="C12" s="51"/>
      <c r="D12" s="52"/>
      <c r="E12" s="18">
        <v>133252.82999999999</v>
      </c>
      <c r="F12" s="18">
        <v>139191.17000000001</v>
      </c>
      <c r="G12" s="19">
        <v>15878.29</v>
      </c>
    </row>
    <row r="13" spans="1:7" ht="15.6" x14ac:dyDescent="0.3">
      <c r="A13" s="50" t="s">
        <v>12</v>
      </c>
      <c r="B13" s="51"/>
      <c r="C13" s="51"/>
      <c r="D13" s="52"/>
      <c r="E13" s="18">
        <v>132962.31</v>
      </c>
      <c r="F13" s="18">
        <v>138339.76</v>
      </c>
      <c r="G13" s="19">
        <v>16119.43</v>
      </c>
    </row>
    <row r="14" spans="1:7" ht="15.6" x14ac:dyDescent="0.3">
      <c r="A14" s="43" t="s">
        <v>13</v>
      </c>
      <c r="B14" s="43"/>
      <c r="C14" s="43"/>
      <c r="D14" s="43"/>
      <c r="E14" s="18">
        <v>578427.35</v>
      </c>
      <c r="F14" s="18">
        <v>578156.53</v>
      </c>
      <c r="G14" s="19">
        <v>115757.14</v>
      </c>
    </row>
    <row r="15" spans="1:7" ht="15.6" x14ac:dyDescent="0.3">
      <c r="A15" s="50" t="s">
        <v>68</v>
      </c>
      <c r="B15" s="51"/>
      <c r="C15" s="51"/>
      <c r="D15" s="52"/>
      <c r="E15" s="18">
        <v>220565.31</v>
      </c>
      <c r="F15" s="18">
        <v>216893.59</v>
      </c>
      <c r="G15" s="19">
        <v>29237.74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1446250.1</v>
      </c>
      <c r="F16" s="17">
        <f>SUM(F17:F20)</f>
        <v>1455216.87</v>
      </c>
      <c r="G16" s="17">
        <f>SUM(G17:G20)</f>
        <v>218790.37999999998</v>
      </c>
    </row>
    <row r="17" spans="1:12" ht="15.6" x14ac:dyDescent="0.3">
      <c r="A17" s="95" t="s">
        <v>43</v>
      </c>
      <c r="B17" s="96"/>
      <c r="C17" s="96"/>
      <c r="D17" s="97"/>
      <c r="E17" s="18">
        <v>1209061.95</v>
      </c>
      <c r="F17" s="18">
        <v>1225008.78</v>
      </c>
      <c r="G17" s="19">
        <v>187474.86</v>
      </c>
    </row>
    <row r="18" spans="1:12" ht="15.6" x14ac:dyDescent="0.3">
      <c r="A18" s="43" t="s">
        <v>55</v>
      </c>
      <c r="B18" s="43"/>
      <c r="C18" s="43"/>
      <c r="D18" s="43"/>
      <c r="E18" s="18">
        <v>64975.87</v>
      </c>
      <c r="F18" s="18">
        <v>62117.279999999999</v>
      </c>
      <c r="G18" s="19">
        <v>7431.22</v>
      </c>
    </row>
    <row r="19" spans="1:12" ht="15.6" x14ac:dyDescent="0.3">
      <c r="A19" s="43" t="s">
        <v>56</v>
      </c>
      <c r="B19" s="43"/>
      <c r="C19" s="43"/>
      <c r="D19" s="43"/>
      <c r="E19" s="18">
        <v>8931.66</v>
      </c>
      <c r="F19" s="18">
        <v>8790.77</v>
      </c>
      <c r="G19" s="19">
        <v>1364.74</v>
      </c>
    </row>
    <row r="20" spans="1:12" ht="15.6" x14ac:dyDescent="0.3">
      <c r="A20" s="43" t="s">
        <v>57</v>
      </c>
      <c r="B20" s="43"/>
      <c r="C20" s="43"/>
      <c r="D20" s="43"/>
      <c r="E20" s="18">
        <v>163280.62</v>
      </c>
      <c r="F20" s="18">
        <v>159300.04</v>
      </c>
      <c r="G20" s="19">
        <v>22519.56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121.13</v>
      </c>
      <c r="G21" s="17">
        <f>SUM(G22)</f>
        <v>552.5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121.13</v>
      </c>
      <c r="G22" s="19">
        <v>552.5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'Лавочкина 6)1(2019)'!F59</f>
        <v>-184636.92602649028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211513.39851588907</v>
      </c>
    </row>
    <row r="27" spans="1:12" ht="65.400000000000006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нар'!W143</f>
        <v>24344.466010442815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нар'!X143</f>
        <v>6192.8885601220945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нар'!Y143</f>
        <v>62597.456900000012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нар'!AA143+'[3]УК ВР декабрь нар'!AB143+'[3]УК ВР декабрь нар'!AC143+'[3]УК ВР декабрь нар'!AD143+'[3]УК ВР декабрь нар'!AE143+'[3]УК ВР декабрь нар'!AF143+'[3]УК ВР декабрь нар'!AG143+'[3]УК ВР декабрь нар'!AH143+'[3]УК ВР декабрь нар'!AJ143+'[3]УК ВР декабрь нар'!AL143+'[3]УК ВР декабрь нар'!AN143+'[3]УК ВР декабрь нар'!AO143+'[3]УК ВР декабрь нар'!AP143+'[3]УК ВР декабрь нар'!AQ143+'[3]УК ВР декабрь нар'!AR143+'[3]УК ВР декабрь нар'!AT143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нар'!AY143</f>
        <v>118378.58704532414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SUM(F35:F39)+213670.81</f>
        <v>393780.05915589852</v>
      </c>
    </row>
    <row r="34" spans="1:12" ht="77.400000000000006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нар'!CN143+'[3]УК ВР декабрь нар'!DU143</f>
        <v>77183.407901283979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нар'!CO143+'[3]УК ВР декабрь нар'!DV143</f>
        <v>20857.292829569567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нар'!CP143+'[3]УК ВР декабрь нар'!DW143</f>
        <v>25997.426600000003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нар'!AI143+'[3]УК ВР декабрь нар'!AJ143+'[3]УК ВР декабрь нар'!AS143+'[3]УК ВР декабрь нар'!BM143+'[3]УК ВР декабрь нар'!DB143+'[3]УК ВР декабрь нар'!EK143+'[3]УК ВР декабрь нар'!AM143</f>
        <v>0</v>
      </c>
    </row>
    <row r="39" spans="1:12" ht="0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нар'!DF143+'[3]УК ВР декабрь нар'!EP143</f>
        <v>56071.121825044946</v>
      </c>
    </row>
    <row r="40" spans="1:12" ht="58.8" customHeight="1" x14ac:dyDescent="0.3">
      <c r="A40" s="84" t="s">
        <v>74</v>
      </c>
      <c r="B40" s="85"/>
      <c r="C40" s="85"/>
      <c r="D40" s="85"/>
      <c r="E40" s="86"/>
      <c r="F40" s="27">
        <f>SUM(F41:F49)</f>
        <v>388851.03147555864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нар'!FB143+'[3]УК ВР декабрь нар'!FX143</f>
        <v>228201.23622878233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нар'!FC143+'[3]УК ВР декабрь нар'!FY143</f>
        <v>61813.134391255851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нар'!FD143+'[3]УК ВР декабрь нар'!FZ143</f>
        <v>2944.1687999999999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нар'!GG143+'[3]УК ВР декабрь нар'!FL143+'[3]УК ВР декабрь нар'!FE143+'[3]УК ВР декабрь нар'!BB143+'[3]УК ВР декабрь нар'!AK143</f>
        <v>13699.222200000002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нар'!FS143+'[3]УК ВР декабрь нар'!GL143</f>
        <v>82193.269855520484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994144.48914734623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205823.81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105106.36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100717.45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1199968.2991473463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1209061.95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1225008.78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-175543.27517383662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5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'Лавочкина 6)1'!A2:G2</f>
        <v>перед собственниками дома по адресу: ул. Лавочкина 6/1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'Лавочкина 6)1'!G6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6)1'!G8</f>
        <v>задолженность с нарастающим итогом с -01.03.2011г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632099.30000000005</v>
      </c>
      <c r="F9" s="17">
        <f t="shared" ref="F9:G9" si="0">SUM(F10:F15)</f>
        <v>679359.55</v>
      </c>
      <c r="G9" s="17">
        <f t="shared" si="0"/>
        <v>289743.96000000002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11505.5</v>
      </c>
      <c r="G10" s="19">
        <v>94693.16</v>
      </c>
    </row>
    <row r="11" spans="1:7" ht="15.6" x14ac:dyDescent="0.3">
      <c r="A11" s="50" t="s">
        <v>10</v>
      </c>
      <c r="B11" s="51"/>
      <c r="C11" s="51"/>
      <c r="D11" s="52"/>
      <c r="E11" s="18">
        <v>-23323.15</v>
      </c>
      <c r="F11" s="18">
        <v>-15731.67</v>
      </c>
      <c r="G11" s="19">
        <v>46221.47</v>
      </c>
    </row>
    <row r="12" spans="1:7" ht="15.6" x14ac:dyDescent="0.3">
      <c r="A12" s="50" t="s">
        <v>11</v>
      </c>
      <c r="B12" s="51"/>
      <c r="C12" s="51"/>
      <c r="D12" s="52"/>
      <c r="E12" s="18">
        <v>-6114.3</v>
      </c>
      <c r="F12" s="18">
        <v>-3464.17</v>
      </c>
      <c r="G12" s="19">
        <v>13228.16</v>
      </c>
    </row>
    <row r="13" spans="1:7" ht="15.6" x14ac:dyDescent="0.3">
      <c r="A13" s="50" t="s">
        <v>12</v>
      </c>
      <c r="B13" s="51"/>
      <c r="C13" s="51"/>
      <c r="D13" s="52"/>
      <c r="E13" s="18">
        <v>-7262.28</v>
      </c>
      <c r="F13" s="18">
        <v>-4312.01</v>
      </c>
      <c r="G13" s="19">
        <v>13169.16</v>
      </c>
    </row>
    <row r="14" spans="1:7" ht="15.6" x14ac:dyDescent="0.3">
      <c r="A14" s="43" t="s">
        <v>13</v>
      </c>
      <c r="B14" s="43"/>
      <c r="C14" s="43"/>
      <c r="D14" s="43"/>
      <c r="E14" s="18">
        <v>548027.46</v>
      </c>
      <c r="F14" s="18">
        <v>553320.59</v>
      </c>
      <c r="G14" s="19">
        <v>110464.01</v>
      </c>
    </row>
    <row r="15" spans="1:7" ht="15.6" x14ac:dyDescent="0.3">
      <c r="A15" s="50" t="s">
        <v>68</v>
      </c>
      <c r="B15" s="51"/>
      <c r="C15" s="51"/>
      <c r="D15" s="52"/>
      <c r="E15" s="18">
        <v>120771.57</v>
      </c>
      <c r="F15" s="18">
        <v>138041.31</v>
      </c>
      <c r="G15" s="19">
        <v>11968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1443854.5099999998</v>
      </c>
      <c r="F16" s="17">
        <f t="shared" ref="F16:G16" si="1">SUM(F17:F20)</f>
        <v>1405782.53</v>
      </c>
      <c r="G16" s="17">
        <f t="shared" si="1"/>
        <v>257414.86000000002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1207773.69</v>
      </c>
      <c r="F17" s="18">
        <v>1175519.48</v>
      </c>
      <c r="G17" s="19">
        <v>220281.57</v>
      </c>
    </row>
    <row r="18" spans="1:12" ht="15.6" x14ac:dyDescent="0.3">
      <c r="A18" s="43" t="s">
        <v>55</v>
      </c>
      <c r="B18" s="43"/>
      <c r="C18" s="43"/>
      <c r="D18" s="43"/>
      <c r="E18" s="18">
        <v>56974.98</v>
      </c>
      <c r="F18" s="18">
        <v>54930.51</v>
      </c>
      <c r="G18" s="19">
        <v>9475.69</v>
      </c>
    </row>
    <row r="19" spans="1:12" ht="15.6" x14ac:dyDescent="0.3">
      <c r="A19" s="43" t="s">
        <v>56</v>
      </c>
      <c r="B19" s="43"/>
      <c r="C19" s="43"/>
      <c r="D19" s="43"/>
      <c r="E19" s="18">
        <v>8368.64</v>
      </c>
      <c r="F19" s="18">
        <v>8206</v>
      </c>
      <c r="G19" s="19">
        <v>1527.38</v>
      </c>
    </row>
    <row r="20" spans="1:12" ht="15.6" x14ac:dyDescent="0.3">
      <c r="A20" s="43" t="s">
        <v>57</v>
      </c>
      <c r="B20" s="43"/>
      <c r="C20" s="43"/>
      <c r="D20" s="43"/>
      <c r="E20" s="18">
        <v>170737.2</v>
      </c>
      <c r="F20" s="18">
        <v>167126.54</v>
      </c>
      <c r="G20" s="19">
        <v>26130.22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'Лавочкина 6)1(2020)'!F59</f>
        <v>-175543.27517383662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60093.620710828618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нар'!W143</f>
        <v>4014.7240877709601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нар'!X143</f>
        <v>1045.0430947541536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нар'!Y143+'[4]УК ВР декабрь нар'!DX143</f>
        <v>3513.1652000000004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нар'!AV143+'[4]УК ВР декабрь нар'!BM143+'[4]УК ВР декабрь нар'!BN143+'[4]УК ВР декабрь нар'!BO143+'[4]УК ВР декабрь нар'!BP143+'[4]УК ВР декабрь нар'!EG143+'[4]УК ВР декабрь нар'!EH143+'[4]УК ВР декабрь нар'!EI143+'[4]УК ВР декабрь нар'!EJ143</f>
        <v>32851.289249999994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нар'!AY143</f>
        <v>18669.399078303508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SUM(F35:F39)+393875.31</f>
        <v>648672.17202443152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нар'!CN143+'[4]УК ВР декабрь нар'!DU143</f>
        <v>63311.699187230421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нар'!CO143+'[4]УК ВР декабрь нар'!DV143</f>
        <v>15758.391900160339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нар'!CP143+'[4]УК ВР декабрь нар'!DL143+'[4]УК ВР декабрь нар'!DP143+'[4]УК ВР декабрь нар'!DT143</f>
        <v>141080.63009999998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нар'!DB143+'[4]УК ВР декабрь нар'!DY143+'[4]УК ВР декабрь нар'!DZ143+'[4]УК ВР декабрь нар'!EA143+'[4]УК ВР декабрь нар'!EB143+'[4]УК ВР декабрь нар'!EC143+'[4]УК ВР декабрь нар'!ED143+'[4]УК ВР декабрь нар'!EE143+'[4]УК ВР декабрь нар'!EF143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нар'!DG143+'[4]УК ВР декабрь нар'!EP143</f>
        <v>34646.140837040824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639863.22714999993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нар'!$EU143+'[4]УК ВР декабрь нар'!FV143+'[4]УК ВР декабрь нар'!EY143</f>
        <v>622141.62999999989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нар'!EW143+'[4]УК ВР декабрь нар'!FA143+'[4]УК ВР декабрь нар'!FZ143</f>
        <v>2275.8040500000002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нар'!FL143+'[4]УК ВР декабрь нар'!GG143</f>
        <v>15445.793099999999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нар'!FS143+'[4]УК ВР декабрь нар'!GL143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1348629.0198852601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161357.21000000002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57565.05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103792.16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1509986.2298852601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1207773.69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1175519.48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-477755.81505909679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Лавочкина 6)1</vt:lpstr>
      <vt:lpstr>Лавочкина 6)1(2019)</vt:lpstr>
      <vt:lpstr>Лавочкина 6)1(2020)</vt:lpstr>
      <vt:lpstr>Лавочкина 6)1(2021)</vt:lpstr>
      <vt:lpstr>'Лавочкина 6)1'!Область_печати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2018-04-10T11:51:24Z</cp:lastPrinted>
  <dcterms:created xsi:type="dcterms:W3CDTF">2013-05-24T09:13:10Z</dcterms:created>
  <dcterms:modified xsi:type="dcterms:W3CDTF">2022-03-23T12:22:03Z</dcterms:modified>
</cp:coreProperties>
</file>